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480" windowHeight="790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M10" i="1"/>
  <c r="M9"/>
  <c r="M7"/>
  <c r="M6"/>
  <c r="M5"/>
  <c r="M4"/>
  <c r="M3"/>
  <c r="M8"/>
  <c r="N4"/>
  <c r="N5"/>
  <c r="N6"/>
  <c r="N7"/>
  <c r="N8"/>
  <c r="N9"/>
  <c r="N10"/>
  <c r="N3"/>
  <c r="S10"/>
  <c r="S9"/>
  <c r="S8"/>
  <c r="S7"/>
  <c r="S6"/>
  <c r="S5"/>
  <c r="S4"/>
  <c r="S3"/>
  <c r="R5"/>
  <c r="R6"/>
  <c r="R7"/>
  <c r="R8"/>
  <c r="R9"/>
  <c r="R10"/>
  <c r="R4"/>
  <c r="Q4"/>
  <c r="Q5"/>
  <c r="Q6"/>
  <c r="Q7"/>
  <c r="Q8"/>
  <c r="Q9"/>
  <c r="Q10"/>
  <c r="Q3"/>
  <c r="R3"/>
  <c r="P4"/>
  <c r="N11" l="1"/>
  <c r="M11"/>
  <c r="L19"/>
  <c r="M19"/>
  <c r="L20"/>
  <c r="M20"/>
  <c r="L21"/>
  <c r="M21"/>
  <c r="L18"/>
  <c r="M18" s="1"/>
  <c r="E4" l="1"/>
  <c r="F4"/>
  <c r="L4" s="1"/>
  <c r="K4" s="1"/>
  <c r="E5"/>
  <c r="F5"/>
  <c r="L5" s="1"/>
  <c r="K5" s="1"/>
  <c r="E6"/>
  <c r="F6"/>
  <c r="L6" s="1"/>
  <c r="K6" s="1"/>
  <c r="E7"/>
  <c r="F7"/>
  <c r="L7" s="1"/>
  <c r="K7" s="1"/>
  <c r="E8"/>
  <c r="F8"/>
  <c r="L8" s="1"/>
  <c r="K8" s="1"/>
  <c r="E9"/>
  <c r="F9"/>
  <c r="L9" s="1"/>
  <c r="K9" s="1"/>
  <c r="E10"/>
  <c r="F10"/>
  <c r="L10" s="1"/>
  <c r="K10" s="1"/>
  <c r="F3"/>
  <c r="L3" s="1"/>
  <c r="K3" s="1"/>
  <c r="E3"/>
  <c r="K11" l="1"/>
  <c r="L11"/>
</calcChain>
</file>

<file path=xl/sharedStrings.xml><?xml version="1.0" encoding="utf-8"?>
<sst xmlns="http://schemas.openxmlformats.org/spreadsheetml/2006/main" count="47" uniqueCount="32">
  <si>
    <t>أساسى 7/1</t>
  </si>
  <si>
    <t>فئة اليوم</t>
  </si>
  <si>
    <t>ايام المكافاة</t>
  </si>
  <si>
    <t>عدد الاوراق</t>
  </si>
  <si>
    <t>فئة الورقة</t>
  </si>
  <si>
    <t>جملة المكافاة</t>
  </si>
  <si>
    <t>قرش</t>
  </si>
  <si>
    <t>جنيه</t>
  </si>
  <si>
    <t>تقدير</t>
  </si>
  <si>
    <t>الاجمالى</t>
  </si>
  <si>
    <t>زائرة</t>
  </si>
  <si>
    <t>الضريبة</t>
  </si>
  <si>
    <t>الاساسى</t>
  </si>
  <si>
    <t>عدد الايام</t>
  </si>
  <si>
    <t>الطريقة المعتادة</t>
  </si>
  <si>
    <t>الشروط</t>
  </si>
  <si>
    <t>IF(B3="زائرة";TRUNC((E3*10%);1);IF(C3&gt;=400;TRUNC((C3-400)*7%*D3*10%;1);""))</t>
  </si>
  <si>
    <t xml:space="preserve">الاول </t>
  </si>
  <si>
    <t>لو ال B3 = زائرة أعطى 10% من جملة المكافاة</t>
  </si>
  <si>
    <t>IF(B3="زائرة";TRUNC((E3*10%);1)</t>
  </si>
  <si>
    <t>الثانى</t>
  </si>
  <si>
    <t>لو أساسى المرتب أكبر من أويساوى 400 أعطى مازاد عن الـ 400 × 7%× عدد الايام × 10%</t>
  </si>
  <si>
    <t>IF(C3&gt;=400;TRUNC((C3-400)*7%*D3*10%;1)</t>
  </si>
  <si>
    <t>الثالث</t>
  </si>
  <si>
    <t>لو أساسى المرتب أقل من  400 أعطى فراغ</t>
  </si>
  <si>
    <t>;""))</t>
  </si>
  <si>
    <t>مع مراعاة التقريب لاقرب قرش</t>
  </si>
  <si>
    <t>تقبلوا وافر احترامى وتقديرى</t>
  </si>
  <si>
    <t>يتم احتساب  جميع الاستقطاعات من جملة المكافاة بالخليتين K3 و L3</t>
  </si>
  <si>
    <t>والمطلوب بحول الله تعالى تطبيق هذة الشروط بالخليتين M3 و N3 من جملة المكافاة</t>
  </si>
  <si>
    <t>جملة المكافئة</t>
  </si>
  <si>
    <t>اكبر من</t>
  </si>
</sst>
</file>

<file path=xl/styles.xml><?xml version="1.0" encoding="utf-8"?>
<styleSheet xmlns="http://schemas.openxmlformats.org/spreadsheetml/2006/main">
  <numFmts count="1">
    <numFmt numFmtId="164" formatCode="00"/>
  </numFmts>
  <fonts count="24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b/>
      <sz val="12"/>
      <color indexed="8"/>
      <name val="Arial"/>
      <family val="2"/>
    </font>
    <font>
      <b/>
      <sz val="14"/>
      <color indexed="8"/>
      <name val="Arial"/>
      <family val="2"/>
    </font>
    <font>
      <b/>
      <sz val="20"/>
      <color theme="1"/>
      <name val="Times New Roman"/>
      <family val="1"/>
      <scheme val="major"/>
    </font>
    <font>
      <b/>
      <sz val="20"/>
      <color theme="0" tint="-0.34998626667073579"/>
      <name val="Times New Roman"/>
      <family val="1"/>
      <scheme val="major"/>
    </font>
    <font>
      <b/>
      <sz val="11"/>
      <color theme="1"/>
      <name val="Arial"/>
      <family val="2"/>
      <scheme val="minor"/>
    </font>
    <font>
      <sz val="14"/>
      <color theme="1"/>
      <name val="Arial"/>
      <family val="2"/>
      <charset val="178"/>
      <scheme val="minor"/>
    </font>
    <font>
      <sz val="22"/>
      <color theme="1"/>
      <name val="Arial"/>
      <family val="2"/>
      <charset val="178"/>
      <scheme val="minor"/>
    </font>
    <font>
      <b/>
      <sz val="14"/>
      <color theme="0" tint="-4.9989318521683403E-2"/>
      <name val="Arial"/>
      <family val="2"/>
      <scheme val="minor"/>
    </font>
    <font>
      <b/>
      <sz val="13"/>
      <color theme="1"/>
      <name val="Times New Roman"/>
      <family val="1"/>
      <scheme val="major"/>
    </font>
    <font>
      <b/>
      <sz val="14"/>
      <color theme="1"/>
      <name val="Arial"/>
      <family val="2"/>
      <charset val="178"/>
      <scheme val="minor"/>
    </font>
    <font>
      <b/>
      <sz val="14"/>
      <color theme="1"/>
      <name val="Times New Roman"/>
      <family val="1"/>
      <scheme val="major"/>
    </font>
    <font>
      <b/>
      <sz val="14"/>
      <color theme="0" tint="-4.9989318521683403E-2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  <font>
      <sz val="18"/>
      <color theme="1"/>
      <name val="Arial"/>
      <family val="2"/>
      <charset val="178"/>
      <scheme val="minor"/>
    </font>
    <font>
      <sz val="16"/>
      <color rgb="FF002060"/>
      <name val="Arial"/>
      <family val="2"/>
      <charset val="178"/>
      <scheme val="minor"/>
    </font>
    <font>
      <b/>
      <sz val="16"/>
      <color rgb="FF002060"/>
      <name val="Arial"/>
      <family val="2"/>
      <charset val="178"/>
      <scheme val="minor"/>
    </font>
    <font>
      <b/>
      <sz val="18"/>
      <color theme="1"/>
      <name val="Times New Roman"/>
      <family val="1"/>
      <scheme val="major"/>
    </font>
    <font>
      <b/>
      <sz val="18"/>
      <color rgb="FF002060"/>
      <name val="Times New Roman"/>
      <family val="1"/>
      <scheme val="major"/>
    </font>
    <font>
      <b/>
      <sz val="18"/>
      <color indexed="8"/>
      <name val="Arial"/>
      <family val="2"/>
    </font>
    <font>
      <b/>
      <sz val="12"/>
      <color rgb="FFFF0000"/>
      <name val="Arial"/>
      <family val="2"/>
    </font>
    <font>
      <b/>
      <sz val="12"/>
      <color rgb="FFFF0000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/>
      <diagonal/>
    </border>
    <border>
      <left style="thin">
        <color indexed="55"/>
      </left>
      <right/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 style="thin">
        <color indexed="55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rgb="FFC00000"/>
      </left>
      <right/>
      <top style="medium">
        <color rgb="FFC00000"/>
      </top>
      <bottom/>
      <diagonal/>
    </border>
    <border>
      <left/>
      <right/>
      <top style="medium">
        <color rgb="FFC00000"/>
      </top>
      <bottom/>
      <diagonal/>
    </border>
    <border>
      <left/>
      <right style="medium">
        <color rgb="FFC00000"/>
      </right>
      <top style="medium">
        <color rgb="FFC00000"/>
      </top>
      <bottom/>
      <diagonal/>
    </border>
    <border>
      <left style="medium">
        <color rgb="FFC00000"/>
      </left>
      <right/>
      <top/>
      <bottom/>
      <diagonal/>
    </border>
    <border>
      <left/>
      <right style="medium">
        <color rgb="FFC00000"/>
      </right>
      <top/>
      <bottom/>
      <diagonal/>
    </border>
    <border>
      <left style="medium">
        <color rgb="FFC00000"/>
      </left>
      <right/>
      <top/>
      <bottom style="medium">
        <color rgb="FFC00000"/>
      </bottom>
      <diagonal/>
    </border>
    <border>
      <left/>
      <right/>
      <top/>
      <bottom style="medium">
        <color rgb="FFC00000"/>
      </bottom>
      <diagonal/>
    </border>
    <border>
      <left/>
      <right style="medium">
        <color rgb="FFC00000"/>
      </right>
      <top/>
      <bottom style="medium">
        <color rgb="FFC00000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60">
    <xf numFmtId="0" fontId="0" fillId="0" borderId="0" xfId="0"/>
    <xf numFmtId="2" fontId="4" fillId="2" borderId="2" xfId="2" applyNumberFormat="1" applyFont="1" applyFill="1" applyBorder="1" applyAlignment="1">
      <alignment horizontal="center" vertical="center" wrapText="1"/>
    </xf>
    <xf numFmtId="2" fontId="3" fillId="2" borderId="2" xfId="2" applyNumberFormat="1" applyFont="1" applyFill="1" applyBorder="1" applyAlignment="1">
      <alignment vertical="center" wrapText="1"/>
    </xf>
    <xf numFmtId="2" fontId="3" fillId="2" borderId="5" xfId="2" applyNumberFormat="1" applyFont="1" applyFill="1" applyBorder="1" applyAlignment="1">
      <alignment vertical="center" wrapText="1"/>
    </xf>
    <xf numFmtId="0" fontId="0" fillId="0" borderId="0" xfId="0" applyAlignment="1"/>
    <xf numFmtId="2" fontId="3" fillId="2" borderId="3" xfId="2" applyNumberFormat="1" applyFont="1" applyFill="1" applyBorder="1" applyAlignment="1">
      <alignment horizontal="centerContinuous" vertical="center" wrapText="1"/>
    </xf>
    <xf numFmtId="2" fontId="3" fillId="2" borderId="4" xfId="2" applyNumberFormat="1" applyFont="1" applyFill="1" applyBorder="1" applyAlignment="1">
      <alignment horizontal="centerContinuous" vertical="center" wrapText="1"/>
    </xf>
    <xf numFmtId="2" fontId="3" fillId="2" borderId="2" xfId="2" applyNumberFormat="1" applyFont="1" applyFill="1" applyBorder="1" applyAlignment="1">
      <alignment horizontal="center" vertical="center" wrapText="1"/>
    </xf>
    <xf numFmtId="1" fontId="5" fillId="3" borderId="8" xfId="2" applyNumberFormat="1" applyFont="1" applyFill="1" applyBorder="1" applyAlignment="1" applyProtection="1">
      <alignment horizontal="right" vertical="center"/>
      <protection hidden="1"/>
    </xf>
    <xf numFmtId="2" fontId="5" fillId="3" borderId="8" xfId="2" applyNumberFormat="1" applyFont="1" applyFill="1" applyBorder="1" applyAlignment="1">
      <alignment horizontal="right"/>
    </xf>
    <xf numFmtId="1" fontId="5" fillId="3" borderId="8" xfId="2" applyNumberFormat="1" applyFont="1" applyFill="1" applyBorder="1" applyAlignment="1">
      <alignment horizontal="right"/>
    </xf>
    <xf numFmtId="2" fontId="6" fillId="5" borderId="8" xfId="2" applyNumberFormat="1" applyFont="1" applyFill="1" applyBorder="1" applyAlignment="1">
      <alignment horizontal="right"/>
    </xf>
    <xf numFmtId="0" fontId="0" fillId="0" borderId="0" xfId="0" applyBorder="1" applyAlignment="1"/>
    <xf numFmtId="0" fontId="7" fillId="0" borderId="0" xfId="0" applyFont="1" applyBorder="1" applyAlignment="1">
      <alignment horizontal="center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0" fillId="5" borderId="0" xfId="0" applyFont="1" applyFill="1" applyAlignment="1">
      <alignment horizontal="center"/>
    </xf>
    <xf numFmtId="0" fontId="0" fillId="6" borderId="0" xfId="0" applyFont="1" applyFill="1"/>
    <xf numFmtId="0" fontId="11" fillId="6" borderId="0" xfId="0" applyFont="1" applyFill="1" applyAlignment="1">
      <alignment vertical="center"/>
    </xf>
    <xf numFmtId="0" fontId="12" fillId="6" borderId="0" xfId="0" applyFont="1" applyFill="1" applyAlignment="1"/>
    <xf numFmtId="0" fontId="0" fillId="6" borderId="0" xfId="0" applyFont="1" applyFill="1" applyAlignment="1"/>
    <xf numFmtId="0" fontId="0" fillId="6" borderId="0" xfId="0" applyFill="1" applyAlignment="1"/>
    <xf numFmtId="0" fontId="0" fillId="6" borderId="0" xfId="0" applyFont="1" applyFill="1" applyAlignment="1">
      <alignment horizontal="center"/>
    </xf>
    <xf numFmtId="0" fontId="13" fillId="6" borderId="0" xfId="0" applyFont="1" applyFill="1" applyAlignment="1">
      <alignment horizontal="left"/>
    </xf>
    <xf numFmtId="0" fontId="8" fillId="6" borderId="0" xfId="0" applyFont="1" applyFill="1"/>
    <xf numFmtId="0" fontId="13" fillId="6" borderId="0" xfId="0" applyFont="1" applyFill="1" applyAlignment="1">
      <alignment horizontal="center"/>
    </xf>
    <xf numFmtId="0" fontId="0" fillId="5" borderId="0" xfId="0" applyFill="1"/>
    <xf numFmtId="0" fontId="15" fillId="0" borderId="0" xfId="0" applyFont="1"/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1" fontId="19" fillId="3" borderId="1" xfId="2" applyNumberFormat="1" applyFont="1" applyFill="1" applyBorder="1" applyAlignment="1" applyProtection="1">
      <alignment horizontal="right" vertical="center"/>
      <protection hidden="1"/>
    </xf>
    <xf numFmtId="2" fontId="19" fillId="3" borderId="1" xfId="2" applyNumberFormat="1" applyFont="1" applyFill="1" applyBorder="1" applyAlignment="1">
      <alignment horizontal="right"/>
    </xf>
    <xf numFmtId="164" fontId="19" fillId="3" borderId="1" xfId="2" applyNumberFormat="1" applyFont="1" applyFill="1" applyBorder="1" applyAlignment="1">
      <alignment horizontal="left"/>
    </xf>
    <xf numFmtId="1" fontId="19" fillId="3" borderId="1" xfId="2" applyNumberFormat="1" applyFont="1" applyFill="1" applyBorder="1" applyAlignment="1">
      <alignment horizontal="right"/>
    </xf>
    <xf numFmtId="0" fontId="19" fillId="3" borderId="1" xfId="2" applyNumberFormat="1" applyFont="1" applyFill="1" applyBorder="1" applyAlignment="1">
      <alignment horizontal="right"/>
    </xf>
    <xf numFmtId="0" fontId="16" fillId="0" borderId="0" xfId="0" applyFont="1"/>
    <xf numFmtId="1" fontId="20" fillId="4" borderId="1" xfId="2" applyNumberFormat="1" applyFont="1" applyFill="1" applyBorder="1" applyAlignment="1">
      <alignment horizontal="right" vertical="center"/>
    </xf>
    <xf numFmtId="164" fontId="20" fillId="4" borderId="1" xfId="2" applyNumberFormat="1" applyFont="1" applyFill="1" applyBorder="1" applyAlignment="1">
      <alignment horizontal="left" vertical="center"/>
    </xf>
    <xf numFmtId="164" fontId="20" fillId="4" borderId="1" xfId="2" applyNumberFormat="1" applyFont="1" applyFill="1" applyBorder="1" applyAlignment="1">
      <alignment horizontal="right" vertical="center"/>
    </xf>
    <xf numFmtId="0" fontId="0" fillId="0" borderId="7" xfId="0" applyBorder="1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 applyBorder="1" applyAlignment="1">
      <alignment horizontal="center" vertical="center"/>
    </xf>
    <xf numFmtId="0" fontId="14" fillId="5" borderId="0" xfId="0" applyFont="1" applyFill="1" applyAlignment="1">
      <alignment horizontal="center"/>
    </xf>
    <xf numFmtId="0" fontId="18" fillId="0" borderId="0" xfId="0" applyFont="1" applyAlignment="1">
      <alignment horizontal="center" vertical="center"/>
    </xf>
    <xf numFmtId="0" fontId="21" fillId="4" borderId="3" xfId="2" applyFont="1" applyFill="1" applyBorder="1" applyAlignment="1">
      <alignment horizontal="center" vertical="center"/>
    </xf>
    <xf numFmtId="0" fontId="21" fillId="4" borderId="6" xfId="2" applyFont="1" applyFill="1" applyBorder="1" applyAlignment="1">
      <alignment horizontal="center" vertical="center"/>
    </xf>
    <xf numFmtId="0" fontId="21" fillId="4" borderId="4" xfId="2" applyFont="1" applyFill="1" applyBorder="1" applyAlignment="1">
      <alignment horizontal="center" vertical="center"/>
    </xf>
    <xf numFmtId="2" fontId="3" fillId="2" borderId="3" xfId="2" applyNumberFormat="1" applyFont="1" applyFill="1" applyBorder="1" applyAlignment="1">
      <alignment horizontal="center" vertical="center" wrapText="1"/>
    </xf>
    <xf numFmtId="2" fontId="3" fillId="2" borderId="4" xfId="2" applyNumberFormat="1" applyFont="1" applyFill="1" applyBorder="1" applyAlignment="1">
      <alignment horizontal="center" vertical="center" wrapText="1"/>
    </xf>
    <xf numFmtId="1" fontId="3" fillId="2" borderId="2" xfId="2" applyNumberFormat="1" applyFont="1" applyFill="1" applyBorder="1" applyAlignment="1">
      <alignment horizontal="center" vertical="center" wrapText="1"/>
    </xf>
    <xf numFmtId="1" fontId="3" fillId="2" borderId="5" xfId="2" applyNumberFormat="1" applyFont="1" applyFill="1" applyBorder="1" applyAlignment="1">
      <alignment horizontal="center" vertical="center" wrapText="1"/>
    </xf>
    <xf numFmtId="2" fontId="22" fillId="7" borderId="0" xfId="2" applyNumberFormat="1" applyFont="1" applyFill="1" applyBorder="1" applyAlignment="1">
      <alignment horizontal="center" vertical="center" wrapText="1"/>
    </xf>
    <xf numFmtId="0" fontId="23" fillId="7" borderId="0" xfId="0" applyFont="1" applyFill="1" applyAlignment="1"/>
    <xf numFmtId="0" fontId="23" fillId="7" borderId="0" xfId="0" applyFont="1" applyFill="1"/>
  </cellXfs>
  <cellStyles count="3">
    <cellStyle name="Normal" xfId="0" builtinId="0"/>
    <cellStyle name="Normal 2 10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31"/>
  <sheetViews>
    <sheetView rightToLeft="1" tabSelected="1" zoomScale="90" zoomScaleNormal="90" workbookViewId="0">
      <selection activeCell="Q3" sqref="Q3"/>
    </sheetView>
  </sheetViews>
  <sheetFormatPr defaultRowHeight="14.25"/>
  <cols>
    <col min="3" max="6" width="11" bestFit="1" customWidth="1"/>
    <col min="7" max="7" width="8.75" bestFit="1" customWidth="1"/>
    <col min="8" max="8" width="11.125" bestFit="1" customWidth="1"/>
    <col min="9" max="9" width="9.25" bestFit="1" customWidth="1"/>
    <col min="10" max="10" width="11" bestFit="1" customWidth="1"/>
    <col min="11" max="11" width="6.625" bestFit="1" customWidth="1"/>
    <col min="12" max="12" width="11" bestFit="1" customWidth="1"/>
    <col min="18" max="18" width="4.5" bestFit="1" customWidth="1"/>
    <col min="19" max="19" width="6.75" bestFit="1" customWidth="1"/>
    <col min="20" max="20" width="11" bestFit="1" customWidth="1"/>
  </cols>
  <sheetData>
    <row r="1" spans="1:19" s="4" customFormat="1" ht="15.75" customHeight="1">
      <c r="A1" s="2"/>
      <c r="B1" s="2"/>
      <c r="C1" s="2"/>
      <c r="D1" s="7" t="s">
        <v>0</v>
      </c>
      <c r="E1" s="5" t="s">
        <v>1</v>
      </c>
      <c r="F1" s="6"/>
      <c r="G1" s="55" t="s">
        <v>2</v>
      </c>
      <c r="H1" s="55" t="s">
        <v>3</v>
      </c>
      <c r="I1" s="53" t="s">
        <v>4</v>
      </c>
      <c r="J1" s="54"/>
      <c r="K1" s="53" t="s">
        <v>5</v>
      </c>
      <c r="L1" s="54"/>
      <c r="M1" s="45" t="s">
        <v>11</v>
      </c>
      <c r="N1" s="46"/>
      <c r="S1" s="4" t="s">
        <v>31</v>
      </c>
    </row>
    <row r="2" spans="1:19" s="4" customFormat="1" ht="18" customHeight="1">
      <c r="A2" s="3"/>
      <c r="B2" s="3"/>
      <c r="C2" s="3"/>
      <c r="D2" s="3"/>
      <c r="E2" s="1" t="s">
        <v>6</v>
      </c>
      <c r="F2" s="1" t="s">
        <v>7</v>
      </c>
      <c r="G2" s="56"/>
      <c r="H2" s="56"/>
      <c r="I2" s="1" t="s">
        <v>6</v>
      </c>
      <c r="J2" s="1" t="s">
        <v>7</v>
      </c>
      <c r="K2" s="1" t="s">
        <v>6</v>
      </c>
      <c r="L2" s="1" t="s">
        <v>7</v>
      </c>
      <c r="M2" s="1" t="s">
        <v>6</v>
      </c>
      <c r="N2" s="1" t="s">
        <v>7</v>
      </c>
      <c r="Q2" s="57" t="s">
        <v>30</v>
      </c>
      <c r="R2" s="58" t="s">
        <v>10</v>
      </c>
      <c r="S2" s="58">
        <v>400</v>
      </c>
    </row>
    <row r="3" spans="1:19" s="41" customFormat="1" ht="23.25">
      <c r="A3" s="36">
        <v>1</v>
      </c>
      <c r="B3" s="36" t="s">
        <v>8</v>
      </c>
      <c r="C3" s="36" t="s">
        <v>10</v>
      </c>
      <c r="D3" s="37">
        <v>625.66</v>
      </c>
      <c r="E3" s="38">
        <f>INT(100*(D3*7%-INT(D3*7%)))</f>
        <v>79</v>
      </c>
      <c r="F3" s="39">
        <f>INT(D3*7%)</f>
        <v>43</v>
      </c>
      <c r="G3" s="39">
        <v>10</v>
      </c>
      <c r="H3" s="40">
        <v>300</v>
      </c>
      <c r="I3" s="38">
        <v>50</v>
      </c>
      <c r="J3" s="39">
        <v>3</v>
      </c>
      <c r="K3" s="38">
        <f>ROUND((IF(B3="تقدير",IF(F3&lt;50,50*G3+H3*(J3+I3/100),(F3+I3/100)),(F3+E3/100)*G3)-L3)*100,0)</f>
        <v>0</v>
      </c>
      <c r="L3" s="39">
        <f>INT(IF(B3="تقدير",IF(F3&lt;50,50*G3+H3*(J3+I3/100),(F3+I3/100)),(F3+E3/100)*G3))</f>
        <v>1550</v>
      </c>
      <c r="M3" s="38">
        <f t="shared" ref="M3:M7" si="0">(SUM($R3,$S3)-SUM(N3))*100</f>
        <v>0</v>
      </c>
      <c r="N3" s="39">
        <f>TRUNC(SUM($R3,$S3),0)</f>
        <v>155</v>
      </c>
      <c r="Q3" s="59">
        <f>IF(ISERROR(VALUE(CONCATENATE($L3,".",$K3))),0,VALUE(CONCATENATE($L3,".",$K3)))</f>
        <v>1550</v>
      </c>
      <c r="R3" s="59">
        <f>ROUND(IF($C3=$R$2,$Q3*10%,""),2)</f>
        <v>155</v>
      </c>
      <c r="S3" s="59">
        <f>ROUND(IF(OR(SUM($R3)&gt;0,SUM($D3)&lt;SUM($S$2)),0,IF(SUM($D3)&gt;=SUM($S$2),((((SUM($D3)-SUM($S$2))*(7/100))*G3)*(10/100)),0)),2)</f>
        <v>0</v>
      </c>
    </row>
    <row r="4" spans="1:19" s="41" customFormat="1" ht="23.25">
      <c r="A4" s="36">
        <v>2</v>
      </c>
      <c r="B4" s="36" t="s">
        <v>8</v>
      </c>
      <c r="C4" s="36"/>
      <c r="D4" s="37">
        <v>625.66</v>
      </c>
      <c r="E4" s="38">
        <f t="shared" ref="E4:E10" si="1">INT(100*(D4*7%-INT(D4*7%)))</f>
        <v>79</v>
      </c>
      <c r="F4" s="39">
        <f t="shared" ref="F4:F10" si="2">INT(D4*7%)</f>
        <v>43</v>
      </c>
      <c r="G4" s="39"/>
      <c r="H4" s="40">
        <v>300</v>
      </c>
      <c r="I4" s="38">
        <v>50</v>
      </c>
      <c r="J4" s="39">
        <v>3</v>
      </c>
      <c r="K4" s="38">
        <f t="shared" ref="K4:K10" si="3">ROUND((IF(B4="تقدير",IF(F4&lt;50,50*G4+H4*(J4+I4/100),(F4+I4/100)),(F4+E4/100)*G4)-L4)*100,0)</f>
        <v>0</v>
      </c>
      <c r="L4" s="39">
        <f t="shared" ref="L4:L10" si="4">INT(IF(B4="تقدير",IF(F4&lt;50,50*G4+H4*(J4+I4/100),(F4+I4/100)),(F4+E4/100)*G4))</f>
        <v>1050</v>
      </c>
      <c r="M4" s="38">
        <f t="shared" si="0"/>
        <v>0</v>
      </c>
      <c r="N4" s="39">
        <f t="shared" ref="N4:N10" si="5">TRUNC(SUM($R4,$S4),0)</f>
        <v>0</v>
      </c>
      <c r="P4" s="41">
        <f>TRUNC(Q3,0)-SUM(Q3)</f>
        <v>0</v>
      </c>
      <c r="Q4" s="59">
        <f t="shared" ref="Q4:Q10" si="6">IF(ISERROR(VALUE(CONCATENATE($L4,".",$K4))),0,VALUE(CONCATENATE($L4,".",$K4)))</f>
        <v>1050</v>
      </c>
      <c r="R4" s="59">
        <f>ROUND(IF($C4=$R$2,$Q4*10%,0),2)</f>
        <v>0</v>
      </c>
      <c r="S4" s="59">
        <f t="shared" ref="S4:S10" si="7">ROUND(IF(OR(SUM($R4)&gt;0,SUM($D4)&lt;SUM($S$2)),0,IF(SUM($D4)&gt;=SUM($S$2),((((SUM($D4)-SUM($S$2))*(7/100))*G4)*(10/100)),0)),2)</f>
        <v>0</v>
      </c>
    </row>
    <row r="5" spans="1:19" s="41" customFormat="1" ht="23.25">
      <c r="A5" s="36">
        <v>3</v>
      </c>
      <c r="B5" s="36" t="s">
        <v>8</v>
      </c>
      <c r="C5" s="36"/>
      <c r="D5" s="37">
        <v>625.66</v>
      </c>
      <c r="E5" s="38">
        <f t="shared" si="1"/>
        <v>79</v>
      </c>
      <c r="F5" s="39">
        <f t="shared" si="2"/>
        <v>43</v>
      </c>
      <c r="G5" s="39">
        <v>10</v>
      </c>
      <c r="H5" s="40"/>
      <c r="I5" s="38">
        <v>50</v>
      </c>
      <c r="J5" s="39">
        <v>3</v>
      </c>
      <c r="K5" s="38">
        <f t="shared" si="3"/>
        <v>0</v>
      </c>
      <c r="L5" s="39">
        <f t="shared" si="4"/>
        <v>500</v>
      </c>
      <c r="M5" s="38">
        <f t="shared" si="0"/>
        <v>80.000000000000071</v>
      </c>
      <c r="N5" s="39">
        <f t="shared" si="5"/>
        <v>15</v>
      </c>
      <c r="Q5" s="59">
        <f t="shared" si="6"/>
        <v>500</v>
      </c>
      <c r="R5" s="59">
        <f t="shared" ref="R5:R10" si="8">ROUND(IF($C5=$R$2,$Q5*10%,0),2)</f>
        <v>0</v>
      </c>
      <c r="S5" s="59">
        <f t="shared" si="7"/>
        <v>15.8</v>
      </c>
    </row>
    <row r="6" spans="1:19" s="41" customFormat="1" ht="23.25">
      <c r="A6" s="36">
        <v>4</v>
      </c>
      <c r="B6" s="36" t="s">
        <v>8</v>
      </c>
      <c r="C6" s="36"/>
      <c r="D6" s="37">
        <v>826.22</v>
      </c>
      <c r="E6" s="38">
        <f t="shared" si="1"/>
        <v>83</v>
      </c>
      <c r="F6" s="39">
        <f t="shared" si="2"/>
        <v>57</v>
      </c>
      <c r="G6" s="39">
        <v>10</v>
      </c>
      <c r="H6" s="40">
        <v>300</v>
      </c>
      <c r="I6" s="38">
        <v>50</v>
      </c>
      <c r="J6" s="39">
        <v>3</v>
      </c>
      <c r="K6" s="38">
        <f t="shared" si="3"/>
        <v>50</v>
      </c>
      <c r="L6" s="39">
        <f t="shared" si="4"/>
        <v>57</v>
      </c>
      <c r="M6" s="38">
        <f t="shared" si="0"/>
        <v>83.999999999999986</v>
      </c>
      <c r="N6" s="39">
        <f t="shared" si="5"/>
        <v>29</v>
      </c>
      <c r="Q6" s="59">
        <f t="shared" si="6"/>
        <v>57.5</v>
      </c>
      <c r="R6" s="59">
        <f t="shared" si="8"/>
        <v>0</v>
      </c>
      <c r="S6" s="59">
        <f t="shared" si="7"/>
        <v>29.84</v>
      </c>
    </row>
    <row r="7" spans="1:19" s="41" customFormat="1" ht="23.25">
      <c r="A7" s="36">
        <v>5</v>
      </c>
      <c r="B7" s="36" t="s">
        <v>8</v>
      </c>
      <c r="C7" s="36"/>
      <c r="D7" s="37">
        <v>826.22</v>
      </c>
      <c r="E7" s="38">
        <f t="shared" si="1"/>
        <v>83</v>
      </c>
      <c r="F7" s="39">
        <f t="shared" si="2"/>
        <v>57</v>
      </c>
      <c r="G7" s="39"/>
      <c r="H7" s="40">
        <v>300</v>
      </c>
      <c r="I7" s="38">
        <v>50</v>
      </c>
      <c r="J7" s="39">
        <v>3</v>
      </c>
      <c r="K7" s="38">
        <f t="shared" si="3"/>
        <v>50</v>
      </c>
      <c r="L7" s="39">
        <f t="shared" si="4"/>
        <v>57</v>
      </c>
      <c r="M7" s="38">
        <f t="shared" si="0"/>
        <v>0</v>
      </c>
      <c r="N7" s="39">
        <f t="shared" si="5"/>
        <v>0</v>
      </c>
      <c r="Q7" s="59">
        <f t="shared" si="6"/>
        <v>57.5</v>
      </c>
      <c r="R7" s="59">
        <f t="shared" si="8"/>
        <v>0</v>
      </c>
      <c r="S7" s="59">
        <f t="shared" si="7"/>
        <v>0</v>
      </c>
    </row>
    <row r="8" spans="1:19" s="41" customFormat="1" ht="23.25">
      <c r="A8" s="36">
        <v>6</v>
      </c>
      <c r="B8" s="36" t="s">
        <v>8</v>
      </c>
      <c r="C8" s="36"/>
      <c r="D8" s="37">
        <v>826.22</v>
      </c>
      <c r="E8" s="38">
        <f t="shared" si="1"/>
        <v>83</v>
      </c>
      <c r="F8" s="39">
        <f t="shared" si="2"/>
        <v>57</v>
      </c>
      <c r="G8" s="39">
        <v>10</v>
      </c>
      <c r="H8" s="40"/>
      <c r="I8" s="38">
        <v>50</v>
      </c>
      <c r="J8" s="39">
        <v>3</v>
      </c>
      <c r="K8" s="38">
        <f t="shared" si="3"/>
        <v>50</v>
      </c>
      <c r="L8" s="39">
        <f t="shared" si="4"/>
        <v>57</v>
      </c>
      <c r="M8" s="38">
        <f>(SUM($R8,$S8)-SUM(N8))*100</f>
        <v>83.999999999999986</v>
      </c>
      <c r="N8" s="39">
        <f t="shared" si="5"/>
        <v>29</v>
      </c>
      <c r="Q8" s="59">
        <f t="shared" si="6"/>
        <v>57.5</v>
      </c>
      <c r="R8" s="59">
        <f t="shared" si="8"/>
        <v>0</v>
      </c>
      <c r="S8" s="59">
        <f t="shared" si="7"/>
        <v>29.84</v>
      </c>
    </row>
    <row r="9" spans="1:19" s="41" customFormat="1" ht="23.25">
      <c r="A9" s="36">
        <v>7</v>
      </c>
      <c r="B9" s="36"/>
      <c r="C9" s="36"/>
      <c r="D9" s="37">
        <v>625.66</v>
      </c>
      <c r="E9" s="38">
        <f t="shared" si="1"/>
        <v>79</v>
      </c>
      <c r="F9" s="39">
        <f t="shared" si="2"/>
        <v>43</v>
      </c>
      <c r="G9" s="39">
        <v>10</v>
      </c>
      <c r="H9" s="40">
        <v>300</v>
      </c>
      <c r="I9" s="38">
        <v>50</v>
      </c>
      <c r="J9" s="39">
        <v>3</v>
      </c>
      <c r="K9" s="38">
        <f t="shared" si="3"/>
        <v>90</v>
      </c>
      <c r="L9" s="39">
        <f t="shared" si="4"/>
        <v>437</v>
      </c>
      <c r="M9" s="38">
        <f t="shared" ref="M9:M10" si="9">(SUM($R9,$S9)-SUM(N9))*100</f>
        <v>80.000000000000071</v>
      </c>
      <c r="N9" s="39">
        <f t="shared" si="5"/>
        <v>15</v>
      </c>
      <c r="Q9" s="59">
        <f t="shared" si="6"/>
        <v>437.9</v>
      </c>
      <c r="R9" s="59">
        <f t="shared" si="8"/>
        <v>0</v>
      </c>
      <c r="S9" s="59">
        <f t="shared" si="7"/>
        <v>15.8</v>
      </c>
    </row>
    <row r="10" spans="1:19" s="41" customFormat="1" ht="23.25">
      <c r="A10" s="36">
        <v>8</v>
      </c>
      <c r="B10" s="36"/>
      <c r="C10" s="36"/>
      <c r="D10" s="37">
        <v>826.22</v>
      </c>
      <c r="E10" s="38">
        <f t="shared" si="1"/>
        <v>83</v>
      </c>
      <c r="F10" s="39">
        <f t="shared" si="2"/>
        <v>57</v>
      </c>
      <c r="G10" s="39">
        <v>10</v>
      </c>
      <c r="H10" s="40">
        <v>300</v>
      </c>
      <c r="I10" s="38">
        <v>50</v>
      </c>
      <c r="J10" s="39">
        <v>3</v>
      </c>
      <c r="K10" s="38">
        <f t="shared" si="3"/>
        <v>30</v>
      </c>
      <c r="L10" s="39">
        <f t="shared" si="4"/>
        <v>578</v>
      </c>
      <c r="M10" s="38">
        <f t="shared" si="9"/>
        <v>83.999999999999986</v>
      </c>
      <c r="N10" s="39">
        <f t="shared" si="5"/>
        <v>29</v>
      </c>
      <c r="Q10" s="59">
        <f t="shared" si="6"/>
        <v>578.29999999999995</v>
      </c>
      <c r="R10" s="59">
        <f t="shared" si="8"/>
        <v>0</v>
      </c>
      <c r="S10" s="59">
        <f t="shared" si="7"/>
        <v>29.84</v>
      </c>
    </row>
    <row r="11" spans="1:19" s="34" customFormat="1" ht="39.950000000000003" customHeight="1">
      <c r="A11" s="50" t="s">
        <v>9</v>
      </c>
      <c r="B11" s="51"/>
      <c r="C11" s="51"/>
      <c r="D11" s="51"/>
      <c r="E11" s="51"/>
      <c r="F11" s="51"/>
      <c r="G11" s="51"/>
      <c r="H11" s="51"/>
      <c r="I11" s="51"/>
      <c r="J11" s="52"/>
      <c r="K11" s="43">
        <f>MOD(SUM(K3:K10),100)</f>
        <v>70</v>
      </c>
      <c r="L11" s="42">
        <f>TRUNC(SUM(L3:L10)+SUM(K3:K10)/100)</f>
        <v>4288</v>
      </c>
      <c r="M11" s="44">
        <f>MOD(SUM(M3:M10),100)</f>
        <v>12.000000000000114</v>
      </c>
      <c r="N11" s="42">
        <f>TRUNC(SUM(N3:N10)+SUM(M3:M10)/100)</f>
        <v>276</v>
      </c>
    </row>
    <row r="14" spans="1:19" ht="15" thickBot="1"/>
    <row r="15" spans="1:19">
      <c r="H15" s="14"/>
      <c r="I15" s="15"/>
      <c r="J15" s="15"/>
      <c r="K15" s="15"/>
      <c r="L15" s="15"/>
      <c r="M15" s="15"/>
      <c r="N15" s="16"/>
    </row>
    <row r="16" spans="1:19" ht="27">
      <c r="H16" s="17"/>
      <c r="I16" s="47" t="s">
        <v>14</v>
      </c>
      <c r="J16" s="47"/>
      <c r="K16" s="47"/>
      <c r="L16" s="47"/>
      <c r="M16" s="47"/>
      <c r="N16" s="18"/>
    </row>
    <row r="17" spans="2:17" ht="15">
      <c r="H17" s="17"/>
      <c r="I17" s="12"/>
      <c r="J17" s="13" t="s">
        <v>12</v>
      </c>
      <c r="K17" s="13" t="s">
        <v>13</v>
      </c>
      <c r="L17" s="13" t="s">
        <v>5</v>
      </c>
      <c r="M17" s="13" t="s">
        <v>11</v>
      </c>
      <c r="N17" s="18"/>
    </row>
    <row r="18" spans="2:17" ht="25.5">
      <c r="H18" s="17"/>
      <c r="I18" s="8" t="s">
        <v>10</v>
      </c>
      <c r="J18" s="9">
        <v>625.66</v>
      </c>
      <c r="K18" s="10">
        <v>10</v>
      </c>
      <c r="L18" s="9">
        <f>TRUNC(J18*7%,2)*K18</f>
        <v>437.9</v>
      </c>
      <c r="M18" s="11">
        <f>IF(I18="زائرة",TRUNC((L18*10%),1),IF(J18&gt;=400,TRUNC((J18-400)*7%*K18*10%,1),""))</f>
        <v>43.7</v>
      </c>
      <c r="N18" s="18"/>
    </row>
    <row r="19" spans="2:17" ht="25.5">
      <c r="H19" s="17"/>
      <c r="I19" s="8"/>
      <c r="J19" s="9">
        <v>625.66</v>
      </c>
      <c r="K19" s="10">
        <v>10</v>
      </c>
      <c r="L19" s="9">
        <f t="shared" ref="L19:L21" si="10">TRUNC(J19*7%,2)*K19</f>
        <v>437.9</v>
      </c>
      <c r="M19" s="11">
        <f t="shared" ref="M19:M21" si="11">IF(I19="زائرة",TRUNC((L19*10%),1),IF(J19&gt;=400,TRUNC((J19-400)*7%*K19*10%,1),""))</f>
        <v>15.7</v>
      </c>
      <c r="N19" s="18"/>
    </row>
    <row r="20" spans="2:17" ht="25.5">
      <c r="H20" s="17"/>
      <c r="I20" s="8"/>
      <c r="J20" s="9">
        <v>400</v>
      </c>
      <c r="K20" s="10">
        <v>10</v>
      </c>
      <c r="L20" s="9">
        <f t="shared" si="10"/>
        <v>280</v>
      </c>
      <c r="M20" s="11">
        <f t="shared" si="11"/>
        <v>0</v>
      </c>
      <c r="N20" s="18"/>
    </row>
    <row r="21" spans="2:17" ht="25.5">
      <c r="H21" s="17"/>
      <c r="I21" s="8"/>
      <c r="J21" s="9">
        <v>325.52</v>
      </c>
      <c r="K21" s="10">
        <v>10</v>
      </c>
      <c r="L21" s="9">
        <f t="shared" si="10"/>
        <v>227.8</v>
      </c>
      <c r="M21" s="11" t="str">
        <f t="shared" si="11"/>
        <v/>
      </c>
      <c r="N21" s="18"/>
    </row>
    <row r="22" spans="2:17" ht="15" thickBot="1">
      <c r="H22" s="19"/>
      <c r="I22" s="20"/>
      <c r="J22" s="20"/>
      <c r="K22" s="20"/>
      <c r="L22" s="20"/>
      <c r="M22" s="20"/>
      <c r="N22" s="21"/>
    </row>
    <row r="24" spans="2:17" s="35" customFormat="1" ht="35.1" customHeight="1">
      <c r="B24" s="49" t="s">
        <v>28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</row>
    <row r="25" spans="2:17" s="35" customFormat="1" ht="35.1" customHeight="1">
      <c r="B25" s="49" t="s">
        <v>29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</row>
    <row r="26" spans="2:17" ht="18" customHeight="1">
      <c r="B26" s="22" t="s">
        <v>15</v>
      </c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4" t="s">
        <v>16</v>
      </c>
    </row>
    <row r="27" spans="2:17" s="4" customFormat="1" ht="18" customHeight="1">
      <c r="B27" s="22" t="s">
        <v>17</v>
      </c>
      <c r="C27" s="25" t="s">
        <v>18</v>
      </c>
      <c r="D27" s="25"/>
      <c r="E27" s="25"/>
      <c r="F27" s="25"/>
      <c r="G27" s="25"/>
      <c r="H27" s="25"/>
      <c r="I27" s="25"/>
      <c r="J27" s="26"/>
      <c r="K27" s="26"/>
      <c r="L27" s="26"/>
      <c r="M27" s="27"/>
      <c r="N27" s="27"/>
      <c r="O27" s="28"/>
      <c r="P27" s="26"/>
      <c r="Q27" s="29" t="s">
        <v>19</v>
      </c>
    </row>
    <row r="28" spans="2:17" ht="18" customHeight="1">
      <c r="B28" s="22" t="s">
        <v>20</v>
      </c>
      <c r="C28" s="25" t="s">
        <v>21</v>
      </c>
      <c r="D28" s="25"/>
      <c r="E28" s="25"/>
      <c r="F28" s="25"/>
      <c r="G28" s="25"/>
      <c r="H28" s="25"/>
      <c r="I28" s="25"/>
      <c r="J28" s="25"/>
      <c r="K28" s="23"/>
      <c r="L28" s="23"/>
      <c r="M28" s="23"/>
      <c r="N28" s="23"/>
      <c r="O28" s="23"/>
      <c r="P28" s="23"/>
      <c r="Q28" s="29" t="s">
        <v>22</v>
      </c>
    </row>
    <row r="29" spans="2:17" ht="18" customHeight="1">
      <c r="B29" s="22" t="s">
        <v>23</v>
      </c>
      <c r="C29" s="25" t="s">
        <v>24</v>
      </c>
      <c r="D29" s="25"/>
      <c r="E29" s="25"/>
      <c r="F29" s="25"/>
      <c r="G29" s="25"/>
      <c r="H29" s="25"/>
      <c r="I29" s="30"/>
      <c r="J29" s="23"/>
      <c r="K29" s="23"/>
      <c r="L29" s="23"/>
      <c r="M29" s="23"/>
      <c r="N29" s="23"/>
      <c r="O29" s="23"/>
      <c r="P29" s="23"/>
      <c r="Q29" s="31" t="s">
        <v>25</v>
      </c>
    </row>
    <row r="30" spans="2:17" ht="18">
      <c r="B30" s="32"/>
      <c r="C30" s="48" t="s">
        <v>26</v>
      </c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</row>
    <row r="31" spans="2:17" s="33" customFormat="1" ht="20.25">
      <c r="I31" s="33" t="s">
        <v>27</v>
      </c>
    </row>
  </sheetData>
  <mergeCells count="10">
    <mergeCell ref="M1:N1"/>
    <mergeCell ref="I16:M16"/>
    <mergeCell ref="C30:Q30"/>
    <mergeCell ref="B24:Q24"/>
    <mergeCell ref="B25:Q25"/>
    <mergeCell ref="A11:J11"/>
    <mergeCell ref="I1:J1"/>
    <mergeCell ref="G1:G2"/>
    <mergeCell ref="H1:H2"/>
    <mergeCell ref="K1:L1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salma saied biram</dc:creator>
  <cp:lastModifiedBy>Ad</cp:lastModifiedBy>
  <dcterms:created xsi:type="dcterms:W3CDTF">2012-09-11T21:51:01Z</dcterms:created>
  <dcterms:modified xsi:type="dcterms:W3CDTF">2012-10-16T12:23:48Z</dcterms:modified>
</cp:coreProperties>
</file>